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240" windowHeight="12330" tabRatio="860"/>
  </bookViews>
  <sheets>
    <sheet name="ispitano viši i.r. " sheetId="15" r:id="rId1"/>
  </sheets>
  <calcPr calcId="152511"/>
</workbook>
</file>

<file path=xl/calcChain.xml><?xml version="1.0" encoding="utf-8"?>
<calcChain xmlns="http://schemas.openxmlformats.org/spreadsheetml/2006/main">
  <c r="C78" i="15" l="1"/>
  <c r="F39" i="15"/>
  <c r="E47" i="15"/>
  <c r="C79" i="15"/>
  <c r="F43" i="15"/>
  <c r="G43" i="15"/>
  <c r="G47" i="15"/>
  <c r="E22" i="15"/>
  <c r="F18" i="15"/>
  <c r="G18" i="15"/>
  <c r="G22" i="15"/>
  <c r="F47" i="15"/>
  <c r="E79" i="15"/>
  <c r="E80" i="15"/>
  <c r="F22" i="15"/>
  <c r="E78" i="15"/>
  <c r="C80" i="15"/>
  <c r="G79" i="15"/>
  <c r="G80" i="15"/>
</calcChain>
</file>

<file path=xl/sharedStrings.xml><?xml version="1.0" encoding="utf-8"?>
<sst xmlns="http://schemas.openxmlformats.org/spreadsheetml/2006/main" count="68" uniqueCount="42">
  <si>
    <t>TRGOVAČKI SUD U ZAGREBU</t>
  </si>
  <si>
    <t xml:space="preserve">    UKUPNO</t>
  </si>
  <si>
    <t>Ime i prezime vjerovnika</t>
  </si>
  <si>
    <t>OIB vjerovnika</t>
  </si>
  <si>
    <t>Punomoćnik</t>
  </si>
  <si>
    <t>Adresa vjerovnika</t>
  </si>
  <si>
    <t>Pravni osnov</t>
  </si>
  <si>
    <t>Iznos prijavljene tražbine (kn)</t>
  </si>
  <si>
    <t>Iznos priznate tražbine (kn)</t>
  </si>
  <si>
    <t>Iznos osporene tražbine (kn)</t>
  </si>
  <si>
    <t>Ovršna isprava</t>
  </si>
  <si>
    <t>Stečajni upravitelj</t>
  </si>
  <si>
    <t>Dužnik</t>
  </si>
  <si>
    <t>TABLICA PRIJAVLJENIH TRAŽBINA, RAZLUČNIH I IZLUČNIH PRAVA</t>
  </si>
  <si>
    <t>I. TABLICA PRIJAVLJENIH TRAŽBINA</t>
  </si>
  <si>
    <t>II VIŠI ISPLATNI RED</t>
  </si>
  <si>
    <t>Da</t>
  </si>
  <si>
    <t>RH, MINISTARSVO FINANCIJA, POREZNA UPRAVA</t>
  </si>
  <si>
    <t>Zagreb, Savska cesta 41</t>
  </si>
  <si>
    <t>Županijsko državno odvjetništvo</t>
  </si>
  <si>
    <t>Boris Hmelina</t>
  </si>
  <si>
    <t>STO POSTO NET d.o.o. u stečaju</t>
  </si>
  <si>
    <t>Zagreb, Ivana Šibla 9/1</t>
  </si>
  <si>
    <t>OIB: 23182959021</t>
  </si>
  <si>
    <t>I VIŠI ISPLATNI RED</t>
  </si>
  <si>
    <t>Doprinosi za mirovinsko osig.</t>
  </si>
  <si>
    <t>Ulica grada Vukovara 284, Zagreb</t>
  </si>
  <si>
    <t>Ovršna isprava    Ovrv -90/15</t>
  </si>
  <si>
    <t>REKAPITULACIJA</t>
  </si>
  <si>
    <t>TRAŽBINE</t>
  </si>
  <si>
    <t>PRIJAVLJENO</t>
  </si>
  <si>
    <t>PRIZNATO</t>
  </si>
  <si>
    <t>OSPORENO</t>
  </si>
  <si>
    <t xml:space="preserve">I. VIŠI ISPLATNI RED (kn) </t>
  </si>
  <si>
    <t xml:space="preserve">II. VIŠI ISPLATNI RED (kn) </t>
  </si>
  <si>
    <t>UKUPNO (kn):</t>
  </si>
  <si>
    <r>
      <t xml:space="preserve">Posl. broj spisa: </t>
    </r>
    <r>
      <rPr>
        <b/>
        <u/>
        <sz val="12"/>
        <rFont val="Times New Roman"/>
        <family val="1"/>
        <charset val="238"/>
      </rPr>
      <t>72. St-5952/2016</t>
    </r>
  </si>
  <si>
    <t>Red. broj</t>
  </si>
  <si>
    <t>Odvjetnik Domagoj Petrinović iz odvj.društva Kožul i Petrinović d.o.o.</t>
  </si>
  <si>
    <t>Porezi i druga javna davanja</t>
  </si>
  <si>
    <t>GENERALI OSIGURANJE d.d.</t>
  </si>
  <si>
    <t>Zagreb, 06.02.2017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</si>
</sst>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0" xfId="0" applyFont="1"/>
    <xf numFmtId="0" fontId="3" fillId="0" borderId="1" xfId="0" applyFont="1" applyBorder="1"/>
    <xf numFmtId="0" fontId="3" fillId="0" borderId="0" xfId="0" applyFont="1"/>
    <xf numFmtId="0" fontId="6" fillId="0" borderId="0" xfId="0" applyFont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3" xfId="0" applyNumberFormat="1" applyFont="1" applyBorder="1" applyAlignment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4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3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justify"/>
    </xf>
    <xf numFmtId="4" fontId="4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4" fontId="3" fillId="0" borderId="2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justify" vertical="justify" wrapText="1"/>
    </xf>
    <xf numFmtId="49" fontId="3" fillId="0" borderId="7" xfId="0" applyNumberFormat="1" applyFont="1" applyBorder="1" applyAlignment="1">
      <alignment horizontal="justify" vertical="justify" wrapText="1"/>
    </xf>
    <xf numFmtId="49" fontId="3" fillId="0" borderId="8" xfId="0" applyNumberFormat="1" applyFont="1" applyBorder="1" applyAlignment="1">
      <alignment horizontal="justify" vertical="justify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right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</cellXfs>
  <cellStyles count="2">
    <cellStyle name="Normal 2" xfId="1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1"/>
  </sheetPr>
  <dimension ref="A1:M92"/>
  <sheetViews>
    <sheetView tabSelected="1" view="pageBreakPreview" topLeftCell="A31" zoomScaleNormal="100" zoomScaleSheetLayoutView="100" workbookViewId="0">
      <selection activeCell="F55" sqref="F55"/>
    </sheetView>
  </sheetViews>
  <sheetFormatPr defaultRowHeight="12.75" x14ac:dyDescent="0.2"/>
  <cols>
    <col min="1" max="1" width="6.140625" customWidth="1"/>
    <col min="2" max="2" width="25.42578125" customWidth="1"/>
    <col min="3" max="3" width="14.28515625" customWidth="1"/>
    <col min="4" max="4" width="11.28515625" customWidth="1"/>
    <col min="5" max="5" width="13.85546875" customWidth="1"/>
    <col min="6" max="6" width="13" customWidth="1"/>
    <col min="7" max="7" width="11.140625" customWidth="1"/>
    <col min="8" max="8" width="14.28515625" customWidth="1"/>
    <col min="9" max="9" width="13.28515625" customWidth="1"/>
    <col min="10" max="10" width="8" customWidth="1"/>
    <col min="13" max="13" width="15.140625" customWidth="1"/>
    <col min="14" max="14" width="12" bestFit="1" customWidth="1"/>
    <col min="15" max="15" width="10.140625" bestFit="1" customWidth="1"/>
  </cols>
  <sheetData>
    <row r="1" spans="1:10" ht="15.75" x14ac:dyDescent="0.2">
      <c r="A1" s="59" t="s">
        <v>0</v>
      </c>
      <c r="B1" s="59"/>
      <c r="C1" s="59"/>
    </row>
    <row r="2" spans="1:10" ht="15.75" x14ac:dyDescent="0.2">
      <c r="A2" s="17"/>
      <c r="B2" s="17"/>
      <c r="C2" s="17"/>
    </row>
    <row r="3" spans="1:10" ht="15.75" x14ac:dyDescent="0.25">
      <c r="A3" s="60" t="s">
        <v>36</v>
      </c>
      <c r="B3" s="60"/>
      <c r="C3" s="3"/>
    </row>
    <row r="4" spans="1:10" ht="4.5" customHeight="1" x14ac:dyDescent="0.25">
      <c r="A4" s="3"/>
      <c r="B4" s="3"/>
      <c r="C4" s="3"/>
    </row>
    <row r="5" spans="1:10" ht="15.75" x14ac:dyDescent="0.25">
      <c r="A5" s="3" t="s">
        <v>12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 x14ac:dyDescent="0.25">
      <c r="A6" s="3" t="s">
        <v>21</v>
      </c>
      <c r="B6" s="3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" t="s">
        <v>22</v>
      </c>
      <c r="B7" s="3"/>
      <c r="C7" s="3"/>
      <c r="D7" s="3"/>
      <c r="E7" s="3"/>
      <c r="F7" s="3"/>
      <c r="G7" s="3"/>
      <c r="H7" s="3"/>
      <c r="I7" s="3"/>
      <c r="J7" s="3"/>
    </row>
    <row r="8" spans="1:10" s="1" customFormat="1" ht="15" customHeight="1" x14ac:dyDescent="0.25">
      <c r="A8" s="3" t="s">
        <v>23</v>
      </c>
      <c r="B8" s="4"/>
      <c r="C8" s="4"/>
      <c r="D8" s="4"/>
      <c r="E8" s="4"/>
      <c r="F8" s="3"/>
      <c r="G8" s="3"/>
      <c r="H8" s="3"/>
      <c r="I8" s="3"/>
      <c r="J8" s="3"/>
    </row>
    <row r="9" spans="1:10" s="1" customFormat="1" ht="12.6" customHeight="1" x14ac:dyDescent="0.25">
      <c r="A9" s="60"/>
      <c r="B9" s="60"/>
      <c r="C9" s="5"/>
      <c r="D9" s="5"/>
      <c r="E9" s="5"/>
      <c r="F9" s="3"/>
      <c r="G9" s="3"/>
      <c r="H9" s="3"/>
      <c r="I9" s="3"/>
      <c r="J9" s="3"/>
    </row>
    <row r="10" spans="1:10" s="1" customFormat="1" ht="15.75" x14ac:dyDescent="0.25">
      <c r="A10" s="58" t="s">
        <v>13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 s="1" customFormat="1" ht="12" customHeight="1" x14ac:dyDescent="0.2"/>
    <row r="12" spans="1:10" s="1" customFormat="1" ht="15" customHeight="1" x14ac:dyDescent="0.25">
      <c r="A12" s="61" t="s">
        <v>14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0" s="1" customFormat="1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s="1" customFormat="1" ht="1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15.75" customHeight="1" x14ac:dyDescent="0.2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3" ht="63" x14ac:dyDescent="0.2">
      <c r="A17" s="6" t="s">
        <v>37</v>
      </c>
      <c r="B17" s="6" t="s">
        <v>2</v>
      </c>
      <c r="C17" s="22" t="s">
        <v>3</v>
      </c>
      <c r="D17" s="22" t="s">
        <v>5</v>
      </c>
      <c r="E17" s="22" t="s">
        <v>7</v>
      </c>
      <c r="F17" s="22" t="s">
        <v>8</v>
      </c>
      <c r="G17" s="22" t="s">
        <v>9</v>
      </c>
      <c r="H17" s="22" t="s">
        <v>6</v>
      </c>
      <c r="I17" s="22" t="s">
        <v>4</v>
      </c>
      <c r="J17" s="22" t="s">
        <v>10</v>
      </c>
      <c r="M17" s="16"/>
    </row>
    <row r="18" spans="1:13" ht="12.75" customHeight="1" x14ac:dyDescent="0.2">
      <c r="A18" s="48">
        <v>1</v>
      </c>
      <c r="B18" s="51" t="s">
        <v>17</v>
      </c>
      <c r="C18" s="48">
        <v>18683136487</v>
      </c>
      <c r="D18" s="48" t="s">
        <v>18</v>
      </c>
      <c r="E18" s="54">
        <v>118566.19</v>
      </c>
      <c r="F18" s="54">
        <f>E18</f>
        <v>118566.19</v>
      </c>
      <c r="G18" s="64">
        <f>E18-F18</f>
        <v>0</v>
      </c>
      <c r="H18" s="34" t="s">
        <v>25</v>
      </c>
      <c r="I18" s="34" t="s">
        <v>19</v>
      </c>
      <c r="J18" s="31" t="s">
        <v>16</v>
      </c>
    </row>
    <row r="19" spans="1:13" ht="12.75" customHeight="1" x14ac:dyDescent="0.2">
      <c r="A19" s="49"/>
      <c r="B19" s="52"/>
      <c r="C19" s="49"/>
      <c r="D19" s="49"/>
      <c r="E19" s="55"/>
      <c r="F19" s="55"/>
      <c r="G19" s="65"/>
      <c r="H19" s="35"/>
      <c r="I19" s="35"/>
      <c r="J19" s="32"/>
    </row>
    <row r="20" spans="1:13" ht="12.75" customHeight="1" x14ac:dyDescent="0.2">
      <c r="A20" s="49"/>
      <c r="B20" s="52"/>
      <c r="C20" s="49"/>
      <c r="D20" s="49"/>
      <c r="E20" s="55"/>
      <c r="F20" s="55"/>
      <c r="G20" s="65"/>
      <c r="H20" s="35"/>
      <c r="I20" s="35"/>
      <c r="J20" s="32"/>
    </row>
    <row r="21" spans="1:13" ht="9" customHeight="1" x14ac:dyDescent="0.2">
      <c r="A21" s="50"/>
      <c r="B21" s="53"/>
      <c r="C21" s="50"/>
      <c r="D21" s="50"/>
      <c r="E21" s="56"/>
      <c r="F21" s="56"/>
      <c r="G21" s="66"/>
      <c r="H21" s="36"/>
      <c r="I21" s="36"/>
      <c r="J21" s="33"/>
    </row>
    <row r="22" spans="1:13" ht="15.75" x14ac:dyDescent="0.25">
      <c r="A22" s="46" t="s">
        <v>1</v>
      </c>
      <c r="B22" s="47"/>
      <c r="C22" s="7"/>
      <c r="D22" s="7"/>
      <c r="E22" s="10">
        <f>SUM(E18:E21)</f>
        <v>118566.19</v>
      </c>
      <c r="F22" s="10">
        <f>SUM(F18:F21)</f>
        <v>118566.19</v>
      </c>
      <c r="G22" s="8">
        <f>SUM(G18:G21)</f>
        <v>0</v>
      </c>
      <c r="H22" s="8"/>
      <c r="I22" s="9"/>
      <c r="J22" s="2"/>
    </row>
    <row r="23" spans="1:13" ht="15.75" x14ac:dyDescent="0.25">
      <c r="A23" s="12"/>
      <c r="B23" s="12"/>
      <c r="C23" s="12"/>
      <c r="D23" s="12"/>
      <c r="E23" s="13"/>
      <c r="F23" s="13"/>
      <c r="G23" s="14"/>
      <c r="H23" s="14"/>
      <c r="I23" s="14"/>
      <c r="J23" s="15"/>
    </row>
    <row r="24" spans="1:13" ht="15.75" x14ac:dyDescent="0.25">
      <c r="A24" s="12"/>
      <c r="B24" s="12"/>
      <c r="C24" s="12"/>
      <c r="D24" s="12"/>
      <c r="E24" s="13"/>
      <c r="F24" s="13"/>
      <c r="G24" s="14"/>
      <c r="H24" s="14"/>
      <c r="I24" s="14"/>
      <c r="J24" s="15"/>
    </row>
    <row r="25" spans="1:13" ht="15.75" x14ac:dyDescent="0.25">
      <c r="A25" s="12"/>
      <c r="B25" s="12"/>
      <c r="C25" s="12"/>
      <c r="D25" s="12"/>
      <c r="E25" s="13"/>
      <c r="F25" s="13"/>
      <c r="G25" s="14"/>
      <c r="H25" s="14"/>
      <c r="I25" s="14"/>
      <c r="J25" s="15"/>
    </row>
    <row r="26" spans="1:13" ht="15.75" x14ac:dyDescent="0.25">
      <c r="A26" s="12"/>
      <c r="B26" s="12"/>
      <c r="C26" s="12"/>
      <c r="D26" s="12"/>
      <c r="E26" s="13"/>
      <c r="F26" s="13"/>
      <c r="G26" s="14"/>
      <c r="H26" s="14"/>
      <c r="I26" s="14"/>
      <c r="J26" s="15"/>
    </row>
    <row r="27" spans="1:13" ht="15.75" x14ac:dyDescent="0.25">
      <c r="A27" s="12"/>
      <c r="B27" s="12"/>
      <c r="C27" s="12"/>
      <c r="D27" s="12"/>
      <c r="E27" s="13"/>
      <c r="F27" s="13"/>
      <c r="G27" s="14"/>
      <c r="H27" s="14"/>
      <c r="I27" s="14"/>
      <c r="J27" s="15"/>
    </row>
    <row r="28" spans="1:13" ht="15.75" x14ac:dyDescent="0.25">
      <c r="A28" s="12"/>
      <c r="B28" s="12"/>
      <c r="C28" s="12"/>
      <c r="D28" s="12"/>
      <c r="E28" s="13"/>
      <c r="F28" s="13"/>
      <c r="G28" s="14"/>
      <c r="H28" s="14"/>
      <c r="I28" s="14"/>
      <c r="J28" s="15"/>
    </row>
    <row r="29" spans="1:13" ht="15.75" x14ac:dyDescent="0.25">
      <c r="A29" s="12"/>
      <c r="B29" s="12"/>
      <c r="C29" s="12"/>
      <c r="D29" s="12"/>
      <c r="E29" s="13"/>
      <c r="F29" s="13"/>
      <c r="G29" s="14"/>
      <c r="H29" s="14"/>
      <c r="I29" s="14"/>
      <c r="J29" s="15"/>
    </row>
    <row r="30" spans="1:13" ht="15.75" x14ac:dyDescent="0.25">
      <c r="A30" s="12"/>
      <c r="B30" s="12"/>
      <c r="C30" s="12"/>
      <c r="D30" s="12"/>
      <c r="E30" s="13"/>
      <c r="F30" s="13"/>
      <c r="G30" s="14"/>
      <c r="H30" s="14"/>
      <c r="I30" s="14"/>
      <c r="J30" s="15"/>
    </row>
    <row r="31" spans="1:13" ht="15.75" x14ac:dyDescent="0.25">
      <c r="A31" s="12"/>
      <c r="B31" s="12"/>
      <c r="C31" s="12"/>
      <c r="D31" s="12"/>
      <c r="E31" s="13"/>
      <c r="F31" s="13"/>
      <c r="G31" s="14"/>
      <c r="H31" s="14"/>
      <c r="I31" s="14"/>
      <c r="J31" s="15"/>
    </row>
    <row r="32" spans="1:13" ht="15.75" x14ac:dyDescent="0.25">
      <c r="A32" s="12"/>
      <c r="B32" s="12"/>
      <c r="C32" s="12"/>
      <c r="D32" s="12"/>
      <c r="E32" s="13"/>
      <c r="F32" s="13"/>
      <c r="G32" s="14"/>
      <c r="H32" s="14"/>
      <c r="I32" s="14"/>
      <c r="J32" s="15"/>
    </row>
    <row r="33" spans="1:10" ht="15.75" x14ac:dyDescent="0.25">
      <c r="A33" s="12"/>
      <c r="B33" s="12"/>
      <c r="C33" s="12"/>
      <c r="D33" s="12"/>
      <c r="E33" s="13"/>
      <c r="F33" s="13"/>
      <c r="G33" s="14"/>
      <c r="H33" s="14"/>
      <c r="I33" s="14"/>
      <c r="J33" s="15"/>
    </row>
    <row r="34" spans="1:10" ht="15.75" x14ac:dyDescent="0.25">
      <c r="A34" s="12"/>
      <c r="B34" s="12"/>
      <c r="C34" s="12"/>
      <c r="D34" s="12"/>
      <c r="E34" s="13"/>
      <c r="F34" s="13"/>
      <c r="G34" s="14"/>
      <c r="H34" s="14"/>
      <c r="I34" s="14"/>
      <c r="J34" s="15"/>
    </row>
    <row r="35" spans="1:10" ht="15.75" x14ac:dyDescent="0.25">
      <c r="A35" s="12"/>
      <c r="B35" s="12"/>
      <c r="C35" s="12"/>
      <c r="D35" s="12"/>
      <c r="E35" s="13"/>
      <c r="F35" s="13"/>
      <c r="G35" s="14"/>
      <c r="H35" s="14"/>
      <c r="I35" s="14"/>
      <c r="J35" s="15"/>
    </row>
    <row r="36" spans="1:10" ht="15.75" customHeight="1" x14ac:dyDescent="0.25">
      <c r="A36" s="3" t="s">
        <v>15</v>
      </c>
      <c r="B36" s="12"/>
      <c r="C36" s="12"/>
      <c r="D36" s="12"/>
      <c r="E36" s="13"/>
      <c r="F36" s="13"/>
      <c r="G36" s="14"/>
      <c r="H36" s="14"/>
      <c r="I36" s="14"/>
      <c r="J36" s="15"/>
    </row>
    <row r="37" spans="1:10" ht="15.75" customHeight="1" x14ac:dyDescent="0.25">
      <c r="A37" s="3"/>
      <c r="B37" s="12"/>
      <c r="C37" s="12"/>
      <c r="D37" s="12"/>
      <c r="E37" s="13"/>
      <c r="F37" s="13"/>
      <c r="G37" s="14"/>
      <c r="H37" s="14"/>
      <c r="I37" s="14"/>
      <c r="J37" s="15"/>
    </row>
    <row r="38" spans="1:10" ht="73.5" customHeight="1" x14ac:dyDescent="0.2">
      <c r="A38" s="6" t="s">
        <v>37</v>
      </c>
      <c r="B38" s="6" t="s">
        <v>2</v>
      </c>
      <c r="C38" s="22" t="s">
        <v>3</v>
      </c>
      <c r="D38" s="22" t="s">
        <v>5</v>
      </c>
      <c r="E38" s="22" t="s">
        <v>7</v>
      </c>
      <c r="F38" s="22" t="s">
        <v>8</v>
      </c>
      <c r="G38" s="22" t="s">
        <v>9</v>
      </c>
      <c r="H38" s="22" t="s">
        <v>6</v>
      </c>
      <c r="I38" s="22" t="s">
        <v>4</v>
      </c>
      <c r="J38" s="22" t="s">
        <v>10</v>
      </c>
    </row>
    <row r="39" spans="1:10" ht="47.45" customHeight="1" x14ac:dyDescent="0.2">
      <c r="A39" s="37">
        <v>1</v>
      </c>
      <c r="B39" s="51" t="s">
        <v>17</v>
      </c>
      <c r="C39" s="48">
        <v>18683136487</v>
      </c>
      <c r="D39" s="48" t="s">
        <v>18</v>
      </c>
      <c r="E39" s="43">
        <v>610554.03</v>
      </c>
      <c r="F39" s="43">
        <f>+E39</f>
        <v>610554.03</v>
      </c>
      <c r="G39" s="57">
        <v>0</v>
      </c>
      <c r="H39" s="25" t="s">
        <v>39</v>
      </c>
      <c r="I39" s="34" t="s">
        <v>19</v>
      </c>
      <c r="J39" s="31" t="s">
        <v>16</v>
      </c>
    </row>
    <row r="40" spans="1:10" ht="25.9" customHeight="1" x14ac:dyDescent="0.2">
      <c r="A40" s="38"/>
      <c r="B40" s="52"/>
      <c r="C40" s="49"/>
      <c r="D40" s="49"/>
      <c r="E40" s="44"/>
      <c r="F40" s="44"/>
      <c r="G40" s="44"/>
      <c r="H40" s="26"/>
      <c r="I40" s="35"/>
      <c r="J40" s="32"/>
    </row>
    <row r="41" spans="1:10" ht="6" customHeight="1" x14ac:dyDescent="0.2">
      <c r="A41" s="38"/>
      <c r="B41" s="52"/>
      <c r="C41" s="49"/>
      <c r="D41" s="49"/>
      <c r="E41" s="44"/>
      <c r="F41" s="44"/>
      <c r="G41" s="44"/>
      <c r="H41" s="26"/>
      <c r="I41" s="35"/>
      <c r="J41" s="32"/>
    </row>
    <row r="42" spans="1:10" ht="12.75" hidden="1" customHeight="1" x14ac:dyDescent="0.2">
      <c r="A42" s="39"/>
      <c r="B42" s="53"/>
      <c r="C42" s="50"/>
      <c r="D42" s="50"/>
      <c r="E42" s="45"/>
      <c r="F42" s="45"/>
      <c r="G42" s="45"/>
      <c r="H42" s="27"/>
      <c r="I42" s="36"/>
      <c r="J42" s="33"/>
    </row>
    <row r="43" spans="1:10" ht="62.45" customHeight="1" x14ac:dyDescent="0.2">
      <c r="A43" s="37">
        <v>2</v>
      </c>
      <c r="B43" s="40" t="s">
        <v>40</v>
      </c>
      <c r="C43" s="69">
        <v>10840749604</v>
      </c>
      <c r="D43" s="69" t="s">
        <v>26</v>
      </c>
      <c r="E43" s="43">
        <v>6626.51</v>
      </c>
      <c r="F43" s="43">
        <f>E43</f>
        <v>6626.51</v>
      </c>
      <c r="G43" s="57">
        <f>E43-F43</f>
        <v>0</v>
      </c>
      <c r="H43" s="25" t="s">
        <v>27</v>
      </c>
      <c r="I43" s="28" t="s">
        <v>38</v>
      </c>
      <c r="J43" s="31" t="s">
        <v>16</v>
      </c>
    </row>
    <row r="44" spans="1:10" ht="13.15" customHeight="1" x14ac:dyDescent="0.2">
      <c r="A44" s="38"/>
      <c r="B44" s="41"/>
      <c r="C44" s="70"/>
      <c r="D44" s="70"/>
      <c r="E44" s="44"/>
      <c r="F44" s="44"/>
      <c r="G44" s="44"/>
      <c r="H44" s="26"/>
      <c r="I44" s="29"/>
      <c r="J44" s="32"/>
    </row>
    <row r="45" spans="1:10" ht="13.15" customHeight="1" x14ac:dyDescent="0.2">
      <c r="A45" s="38"/>
      <c r="B45" s="41"/>
      <c r="C45" s="70"/>
      <c r="D45" s="70"/>
      <c r="E45" s="44"/>
      <c r="F45" s="44"/>
      <c r="G45" s="44"/>
      <c r="H45" s="26"/>
      <c r="I45" s="29"/>
      <c r="J45" s="32"/>
    </row>
    <row r="46" spans="1:10" ht="23.25" customHeight="1" x14ac:dyDescent="0.2">
      <c r="A46" s="39"/>
      <c r="B46" s="42"/>
      <c r="C46" s="71"/>
      <c r="D46" s="71"/>
      <c r="E46" s="45"/>
      <c r="F46" s="45"/>
      <c r="G46" s="45"/>
      <c r="H46" s="27"/>
      <c r="I46" s="30"/>
      <c r="J46" s="33"/>
    </row>
    <row r="47" spans="1:10" ht="22.5" customHeight="1" x14ac:dyDescent="0.25">
      <c r="A47" s="23" t="s">
        <v>1</v>
      </c>
      <c r="B47" s="24"/>
      <c r="C47" s="7"/>
      <c r="D47" s="7"/>
      <c r="E47" s="10">
        <f>SUM(E39:E46)</f>
        <v>617180.54</v>
      </c>
      <c r="F47" s="10">
        <f>SUM(F39:F46)</f>
        <v>617180.54</v>
      </c>
      <c r="G47" s="8">
        <f>SUM(G39:G46)</f>
        <v>0</v>
      </c>
      <c r="H47" s="8"/>
      <c r="I47" s="9"/>
      <c r="J47" s="2"/>
    </row>
    <row r="48" spans="1:10" ht="10.5" customHeight="1" x14ac:dyDescent="0.25">
      <c r="A48" s="20"/>
      <c r="B48" s="20"/>
      <c r="C48" s="19"/>
      <c r="D48" s="19"/>
      <c r="E48" s="21"/>
      <c r="F48" s="14"/>
      <c r="G48" s="14"/>
      <c r="H48" s="14"/>
      <c r="I48" s="11"/>
      <c r="J48" s="11"/>
    </row>
    <row r="49" spans="1:10" ht="10.5" customHeight="1" x14ac:dyDescent="0.25">
      <c r="A49" s="20"/>
      <c r="B49" s="20"/>
      <c r="C49" s="19"/>
      <c r="D49" s="19"/>
      <c r="E49" s="21"/>
      <c r="F49" s="14"/>
      <c r="G49" s="14"/>
      <c r="H49" s="14"/>
      <c r="I49" s="11"/>
      <c r="J49" s="11"/>
    </row>
    <row r="50" spans="1:10" ht="10.5" customHeight="1" x14ac:dyDescent="0.25">
      <c r="A50" s="20"/>
      <c r="B50" s="20"/>
      <c r="C50" s="19"/>
      <c r="D50" s="19"/>
      <c r="E50" s="21"/>
      <c r="F50" s="14"/>
      <c r="G50" s="14"/>
      <c r="H50" s="14"/>
      <c r="I50" s="11"/>
      <c r="J50" s="11"/>
    </row>
    <row r="51" spans="1:10" ht="10.5" customHeight="1" x14ac:dyDescent="0.25">
      <c r="A51" s="20"/>
      <c r="B51" s="20"/>
      <c r="C51" s="19"/>
      <c r="D51" s="19"/>
      <c r="E51" s="21"/>
      <c r="F51" s="14"/>
      <c r="G51" s="14"/>
      <c r="H51" s="14"/>
      <c r="I51" s="11"/>
      <c r="J51" s="11"/>
    </row>
    <row r="52" spans="1:10" ht="10.5" customHeight="1" x14ac:dyDescent="0.25">
      <c r="A52" s="20"/>
      <c r="B52" s="20"/>
      <c r="C52" s="19"/>
      <c r="D52" s="19"/>
      <c r="E52" s="21"/>
      <c r="F52" s="14"/>
      <c r="G52" s="14"/>
      <c r="H52" s="14"/>
      <c r="I52" s="11"/>
      <c r="J52" s="11"/>
    </row>
    <row r="53" spans="1:10" ht="15.75" x14ac:dyDescent="0.25">
      <c r="A53" s="3" t="s">
        <v>41</v>
      </c>
      <c r="B53" s="3"/>
      <c r="C53" s="3"/>
      <c r="D53" s="3"/>
      <c r="E53" s="18"/>
      <c r="F53" s="3"/>
      <c r="G53" s="3"/>
      <c r="H53" s="3"/>
      <c r="I53" s="3"/>
      <c r="J53" s="3"/>
    </row>
    <row r="54" spans="1:10" ht="15.75" x14ac:dyDescent="0.25">
      <c r="A54" s="3"/>
      <c r="B54" s="3"/>
      <c r="C54" s="3"/>
      <c r="D54" s="3"/>
      <c r="E54" s="3"/>
      <c r="F54" s="3"/>
      <c r="G54" s="3"/>
      <c r="H54" s="3"/>
      <c r="I54" s="3" t="s">
        <v>11</v>
      </c>
      <c r="J54" s="3"/>
    </row>
    <row r="55" spans="1:10" ht="15.75" x14ac:dyDescent="0.25">
      <c r="A55" s="3"/>
      <c r="B55" s="3"/>
      <c r="C55" s="3"/>
      <c r="D55" s="3"/>
      <c r="E55" s="3"/>
      <c r="F55" s="3"/>
      <c r="G55" s="3"/>
      <c r="H55" s="3"/>
      <c r="I55" s="3" t="s">
        <v>20</v>
      </c>
      <c r="J55" s="3"/>
    </row>
    <row r="56" spans="1:10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5.75" x14ac:dyDescent="0.25">
      <c r="A63" s="59" t="s">
        <v>0</v>
      </c>
      <c r="B63" s="59"/>
      <c r="C63" s="59"/>
      <c r="D63" s="3"/>
      <c r="E63" s="3"/>
      <c r="F63" s="3"/>
      <c r="G63" s="3"/>
      <c r="H63" s="3"/>
      <c r="I63" s="3"/>
      <c r="J63" s="3"/>
    </row>
    <row r="64" spans="1:10" ht="15.75" x14ac:dyDescent="0.25">
      <c r="A64" s="17"/>
      <c r="B64" s="17"/>
      <c r="C64" s="17"/>
      <c r="D64" s="3"/>
      <c r="E64" s="3"/>
      <c r="F64" s="3"/>
      <c r="G64" s="3"/>
      <c r="H64" s="3"/>
      <c r="I64" s="3"/>
      <c r="J64" s="3"/>
    </row>
    <row r="65" spans="1:10" ht="15.75" x14ac:dyDescent="0.25">
      <c r="A65" s="60" t="s">
        <v>36</v>
      </c>
      <c r="B65" s="60"/>
      <c r="C65" s="3"/>
      <c r="D65" s="3"/>
      <c r="E65" s="3"/>
      <c r="F65" s="3"/>
      <c r="G65" s="3"/>
      <c r="H65" s="3"/>
      <c r="I65" s="3"/>
      <c r="J65" s="3"/>
    </row>
    <row r="66" spans="1:10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5.75" x14ac:dyDescent="0.25">
      <c r="A67" s="3" t="s">
        <v>12</v>
      </c>
      <c r="B67" s="3"/>
      <c r="C67" s="3"/>
    </row>
    <row r="68" spans="1:10" ht="15.75" x14ac:dyDescent="0.25">
      <c r="A68" s="3" t="s">
        <v>21</v>
      </c>
      <c r="B68" s="3"/>
      <c r="C68" s="3"/>
    </row>
    <row r="69" spans="1:10" ht="15.75" x14ac:dyDescent="0.25">
      <c r="A69" s="3" t="s">
        <v>22</v>
      </c>
      <c r="B69" s="3"/>
      <c r="C69" s="3"/>
    </row>
    <row r="70" spans="1:10" ht="15.75" x14ac:dyDescent="0.25">
      <c r="A70" s="3" t="s">
        <v>23</v>
      </c>
      <c r="B70" s="4"/>
      <c r="C70" s="4"/>
    </row>
    <row r="71" spans="1:10" ht="15.75" x14ac:dyDescent="0.25">
      <c r="A71" s="3"/>
      <c r="B71" s="4"/>
      <c r="C71" s="4"/>
    </row>
    <row r="72" spans="1:10" ht="15.75" x14ac:dyDescent="0.25">
      <c r="A72" s="58" t="s">
        <v>13</v>
      </c>
      <c r="B72" s="58"/>
      <c r="C72" s="58"/>
      <c r="D72" s="58"/>
      <c r="E72" s="58"/>
      <c r="F72" s="58"/>
      <c r="G72" s="58"/>
      <c r="H72" s="58"/>
      <c r="I72" s="58"/>
      <c r="J72" s="58"/>
    </row>
    <row r="74" spans="1:10" ht="15.75" x14ac:dyDescent="0.25">
      <c r="A74" s="58" t="s">
        <v>28</v>
      </c>
      <c r="B74" s="58"/>
      <c r="C74" s="58"/>
      <c r="D74" s="58"/>
      <c r="E74" s="58"/>
      <c r="F74" s="58"/>
      <c r="G74" s="58"/>
      <c r="H74" s="58"/>
      <c r="I74" s="58"/>
      <c r="J74" s="58"/>
    </row>
    <row r="77" spans="1:10" ht="16.5" thickBot="1" x14ac:dyDescent="0.3">
      <c r="A77" s="74" t="s">
        <v>29</v>
      </c>
      <c r="B77" s="74"/>
      <c r="C77" s="74" t="s">
        <v>30</v>
      </c>
      <c r="D77" s="74"/>
      <c r="E77" s="74" t="s">
        <v>31</v>
      </c>
      <c r="F77" s="74"/>
      <c r="G77" s="74" t="s">
        <v>32</v>
      </c>
      <c r="H77" s="74"/>
    </row>
    <row r="78" spans="1:10" ht="15.75" x14ac:dyDescent="0.25">
      <c r="A78" s="72" t="s">
        <v>33</v>
      </c>
      <c r="B78" s="72"/>
      <c r="C78" s="73">
        <f>+E22</f>
        <v>118566.19</v>
      </c>
      <c r="D78" s="73"/>
      <c r="E78" s="73">
        <f>+F22</f>
        <v>118566.19</v>
      </c>
      <c r="F78" s="73"/>
      <c r="G78" s="73">
        <v>0</v>
      </c>
      <c r="H78" s="73"/>
    </row>
    <row r="79" spans="1:10" ht="15.75" x14ac:dyDescent="0.25">
      <c r="A79" s="62" t="s">
        <v>34</v>
      </c>
      <c r="B79" s="62"/>
      <c r="C79" s="63">
        <f>+E47</f>
        <v>617180.54</v>
      </c>
      <c r="D79" s="63"/>
      <c r="E79" s="63">
        <f>+F47</f>
        <v>617180.54</v>
      </c>
      <c r="F79" s="63"/>
      <c r="G79" s="63">
        <f>C79-E79</f>
        <v>0</v>
      </c>
      <c r="H79" s="63"/>
    </row>
    <row r="80" spans="1:10" ht="15.75" x14ac:dyDescent="0.25">
      <c r="A80" s="67" t="s">
        <v>35</v>
      </c>
      <c r="B80" s="67"/>
      <c r="C80" s="68">
        <f>SUM(C78:C79)</f>
        <v>735746.73</v>
      </c>
      <c r="D80" s="68"/>
      <c r="E80" s="68">
        <f>SUM(E78:E79)</f>
        <v>735746.73</v>
      </c>
      <c r="F80" s="68"/>
      <c r="G80" s="68">
        <f>SUM(G78:G79)</f>
        <v>0</v>
      </c>
      <c r="H80" s="68"/>
    </row>
    <row r="89" spans="1:10" ht="15.75" x14ac:dyDescent="0.25">
      <c r="A89" s="3" t="s">
        <v>41</v>
      </c>
      <c r="B89" s="3"/>
      <c r="C89" s="3"/>
      <c r="D89" s="3"/>
      <c r="E89" s="18"/>
      <c r="F89" s="3"/>
      <c r="G89" s="3"/>
      <c r="H89" s="3"/>
      <c r="I89" s="3"/>
      <c r="J89" s="3"/>
    </row>
    <row r="90" spans="1:10" ht="15.75" x14ac:dyDescent="0.25">
      <c r="A90" s="3"/>
      <c r="B90" s="3"/>
      <c r="C90" s="3"/>
      <c r="D90" s="3"/>
      <c r="E90" s="3"/>
      <c r="F90" s="3"/>
      <c r="G90" s="3"/>
      <c r="H90" s="3"/>
      <c r="I90" s="3" t="s">
        <v>11</v>
      </c>
      <c r="J90" s="3"/>
    </row>
    <row r="91" spans="1:10" ht="15.75" x14ac:dyDescent="0.25">
      <c r="A91" s="3"/>
      <c r="B91" s="3"/>
      <c r="C91" s="3"/>
      <c r="D91" s="3"/>
      <c r="E91" s="3"/>
      <c r="F91" s="3"/>
      <c r="G91" s="3"/>
      <c r="H91" s="3"/>
      <c r="I91" s="3" t="s">
        <v>20</v>
      </c>
      <c r="J91" s="3"/>
    </row>
    <row r="92" spans="1:10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</sheetData>
  <mergeCells count="57">
    <mergeCell ref="A80:B80"/>
    <mergeCell ref="C80:D80"/>
    <mergeCell ref="E80:F80"/>
    <mergeCell ref="G80:H80"/>
    <mergeCell ref="G39:G42"/>
    <mergeCell ref="E39:E42"/>
    <mergeCell ref="F39:F42"/>
    <mergeCell ref="C43:C46"/>
    <mergeCell ref="D43:D46"/>
    <mergeCell ref="E43:E46"/>
    <mergeCell ref="A63:C63"/>
    <mergeCell ref="A65:B65"/>
    <mergeCell ref="A78:B78"/>
    <mergeCell ref="C78:D78"/>
    <mergeCell ref="E78:F78"/>
    <mergeCell ref="G78:H78"/>
    <mergeCell ref="I18:I21"/>
    <mergeCell ref="J18:J21"/>
    <mergeCell ref="A79:B79"/>
    <mergeCell ref="C79:D79"/>
    <mergeCell ref="E79:F79"/>
    <mergeCell ref="G79:H79"/>
    <mergeCell ref="A72:J72"/>
    <mergeCell ref="A74:J74"/>
    <mergeCell ref="G18:G21"/>
    <mergeCell ref="F18:F21"/>
    <mergeCell ref="A77:B77"/>
    <mergeCell ref="C77:D77"/>
    <mergeCell ref="E77:F77"/>
    <mergeCell ref="G77:H77"/>
    <mergeCell ref="A10:J10"/>
    <mergeCell ref="A1:C1"/>
    <mergeCell ref="A9:B9"/>
    <mergeCell ref="A3:B3"/>
    <mergeCell ref="A12:J12"/>
    <mergeCell ref="H18:H21"/>
    <mergeCell ref="A22:B22"/>
    <mergeCell ref="A18:A21"/>
    <mergeCell ref="A39:A42"/>
    <mergeCell ref="B39:B42"/>
    <mergeCell ref="C39:C42"/>
    <mergeCell ref="E18:E21"/>
    <mergeCell ref="D39:D42"/>
    <mergeCell ref="B18:B21"/>
    <mergeCell ref="C18:C21"/>
    <mergeCell ref="D18:D21"/>
    <mergeCell ref="A47:B47"/>
    <mergeCell ref="H43:H46"/>
    <mergeCell ref="I43:I46"/>
    <mergeCell ref="J43:J46"/>
    <mergeCell ref="H39:H42"/>
    <mergeCell ref="I39:I42"/>
    <mergeCell ref="J39:J42"/>
    <mergeCell ref="A43:A46"/>
    <mergeCell ref="B43:B46"/>
    <mergeCell ref="F43:F46"/>
    <mergeCell ref="G43:G46"/>
  </mergeCells>
  <phoneticPr fontId="2" type="noConversion"/>
  <pageMargins left="0.43307086614173229" right="0.23622047244094491" top="0.55118110236220474" bottom="0.55118110236220474" header="0.31496062992125984" footer="0.31496062992125984"/>
  <pageSetup fitToHeight="2" orientation="landscape" horizontalDpi="4294967293" r:id="rId1"/>
  <headerFooter alignWithMargins="0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ispitano viši i.r. 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Sajko</dc:creator>
  <cp:lastModifiedBy>Jadranka Zelić</cp:lastModifiedBy>
  <cp:lastPrinted>2017-02-06T13:43:59Z</cp:lastPrinted>
  <dcterms:created xsi:type="dcterms:W3CDTF">2004-08-30T06:35:09Z</dcterms:created>
  <dcterms:modified xsi:type="dcterms:W3CDTF">2017-02-07T14:07:30Z</dcterms:modified>
</cp:coreProperties>
</file>